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5BB92C4-839E-4CA9-9FC3-CEBCFFB60673}" xr6:coauthVersionLast="47" xr6:coauthVersionMax="47" xr10:uidLastSave="{00000000-0000-0000-0000-000000000000}"/>
  <bookViews>
    <workbookView xWindow="41685" yWindow="3480" windowWidth="29760" windowHeight="13785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2" i="134" l="1"/>
  <c r="Y43" i="134" s="1"/>
  <c r="Q43" i="134"/>
  <c r="Q42" i="134" l="1"/>
  <c r="G54" i="136"/>
  <c r="N54" i="136" s="1"/>
  <c r="Z47" i="136"/>
  <c r="X47" i="136"/>
  <c r="U48" i="136"/>
  <c r="U47" i="136"/>
  <c r="N55" i="136"/>
  <c r="G55" i="136"/>
  <c r="C55" i="136"/>
  <c r="C54" i="136"/>
  <c r="N53" i="136"/>
  <c r="C53" i="136"/>
  <c r="N52" i="136"/>
  <c r="C52" i="136"/>
  <c r="N51" i="136"/>
  <c r="G51" i="136"/>
  <c r="C51" i="136"/>
  <c r="N50" i="136"/>
  <c r="G50" i="136"/>
  <c r="C50" i="136"/>
  <c r="N49" i="136"/>
  <c r="G49" i="136"/>
  <c r="C49" i="136"/>
  <c r="G62" i="136"/>
  <c r="G61" i="136"/>
  <c r="G60" i="136"/>
  <c r="G5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N33" i="136"/>
  <c r="G33" i="136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N13" i="136"/>
  <c r="G13" i="136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Y9" i="136" s="1"/>
  <c r="Y10" i="136" s="1"/>
  <c r="Y11" i="136" s="1"/>
  <c r="Y12" i="136" s="1"/>
  <c r="G7" i="136"/>
  <c r="N7" i="136" s="1"/>
  <c r="Q7" i="136" s="1"/>
  <c r="C7" i="136"/>
  <c r="D43" i="134"/>
  <c r="Y41" i="134"/>
  <c r="Q41" i="134"/>
  <c r="D42" i="134"/>
  <c r="Q37" i="134"/>
  <c r="N35" i="136" l="1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Y13" i="136"/>
  <c r="Y14" i="136" s="1"/>
  <c r="Y15" i="136" s="1"/>
  <c r="Y16" i="136" s="1"/>
  <c r="Y17" i="136" s="1"/>
  <c r="Y18" i="136" s="1"/>
  <c r="Y19" i="136" s="1"/>
  <c r="N42" i="136"/>
  <c r="S7" i="136"/>
  <c r="R7" i="136" s="1"/>
  <c r="Q8" i="136"/>
  <c r="P7" i="136"/>
  <c r="O7" i="136" s="1"/>
  <c r="D35" i="134"/>
  <c r="Z7" i="136" l="1"/>
  <c r="Q9" i="136"/>
  <c r="P8" i="136"/>
  <c r="O8" i="136" s="1"/>
  <c r="S8" i="136"/>
  <c r="R8" i="136" s="1"/>
  <c r="Y20" i="136"/>
  <c r="Y21" i="136" s="1"/>
  <c r="Y22" i="136" s="1"/>
  <c r="Y23" i="136" s="1"/>
  <c r="Y24" i="136" s="1"/>
  <c r="Y25" i="136" s="1"/>
  <c r="Y26" i="136" s="1"/>
  <c r="Z12" i="136"/>
  <c r="D28" i="134"/>
  <c r="P9" i="136" l="1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Z19" i="136" l="1"/>
  <c r="P10" i="136"/>
  <c r="O10" i="136" s="1"/>
  <c r="Q11" i="136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Q12" i="136"/>
  <c r="P11" i="136"/>
  <c r="O11" i="136" s="1"/>
  <c r="Y41" i="136"/>
  <c r="Y42" i="136" s="1"/>
  <c r="Y43" i="136" s="1"/>
  <c r="Y44" i="136" s="1"/>
  <c r="Y45" i="136" s="1"/>
  <c r="Y46" i="136" s="1"/>
  <c r="Y47" i="136" s="1"/>
  <c r="Y48" i="136" s="1"/>
  <c r="Y49" i="136" s="1"/>
  <c r="Y50" i="136" s="1"/>
  <c r="Y51" i="136" s="1"/>
  <c r="Y52" i="136" s="1"/>
  <c r="Y53" i="136" s="1"/>
  <c r="Y54" i="136" s="1"/>
  <c r="Y55" i="136" s="1"/>
  <c r="W52" i="135"/>
  <c r="W53" i="135"/>
  <c r="W51" i="135"/>
  <c r="Z33" i="136" l="1"/>
  <c r="Z40" i="136"/>
  <c r="Q13" i="136"/>
  <c r="S13" i="136" s="1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Q14" i="136" l="1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14" i="136" l="1"/>
  <c r="O14" i="136" s="1"/>
  <c r="Q15" i="136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Q16" i="136" l="1"/>
  <c r="P15" i="136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S18" i="136"/>
  <c r="R18" i="136" s="1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Q20" i="136" l="1"/>
  <c r="P19" i="136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S20" i="136"/>
  <c r="R20" i="136" s="1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4" i="134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<sst xmlns="http://schemas.openxmlformats.org/spreadsheetml/2006/main" count="1694" uniqueCount="387">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</sst>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O33" activePane="bottomRight" state="frozen"/>
      <selection pane="topRight" activeCell="C1" sqref="C1"/>
      <selection pane="bottomLeft" activeCell="A7" sqref="A7"/>
      <selection pane="bottomRight" activeCell="T51" sqref="T5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-3240976</v>
      </c>
      <c r="Y40" s="156">
        <f>Y39-K40-L40+2</f>
        <v>-3248762</v>
      </c>
      <c r="Z40" s="217">
        <f>AVERAGE(Y40:Y48)</f>
        <v>-3234518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103.76662703859034</v>
      </c>
      <c r="S43" s="5">
        <f>SUM($Q$7:$Q43)/T43-94</f>
        <v>170745.90945945965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3554281</v>
      </c>
      <c r="H44" s="132">
        <v>300</v>
      </c>
      <c r="I44" s="25">
        <v>-1000</v>
      </c>
      <c r="J44" s="25">
        <v>-400</v>
      </c>
      <c r="K44" s="170">
        <f t="shared" si="9"/>
        <v>-1100</v>
      </c>
      <c r="L44" s="171"/>
      <c r="M44" s="153"/>
      <c r="N44" s="149">
        <f t="shared" si="8"/>
        <v>3553181</v>
      </c>
      <c r="O44" s="67">
        <f t="shared" si="2"/>
        <v>100120.68684210545</v>
      </c>
      <c r="P44" s="7">
        <f t="shared" si="5"/>
        <v>3804586.1000000071</v>
      </c>
      <c r="Q44" s="164">
        <f>Q43+N44-1</f>
        <v>3736333.45</v>
      </c>
      <c r="R44" s="29">
        <f t="shared" si="3"/>
        <v>160.8464927207292</v>
      </c>
      <c r="S44" s="5">
        <f>SUM($Q$7:$Q44)/T44+1</f>
        <v>264669.68684210547</v>
      </c>
      <c r="T44" s="18">
        <v>38</v>
      </c>
      <c r="U44" s="138"/>
      <c r="V44" s="137"/>
      <c r="W44" s="105"/>
      <c r="X44" s="167"/>
      <c r="Y44" s="156">
        <f>Y43-K44-L44+1</f>
        <v>-3230012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189137.73205128225</v>
      </c>
      <c r="P45" s="7">
        <f t="shared" si="5"/>
        <v>7376371.5500000073</v>
      </c>
      <c r="Q45" s="164">
        <f t="shared" ref="Q45:Q46" si="12">Q44+N45</f>
        <v>3736333.45</v>
      </c>
      <c r="R45" s="29">
        <f t="shared" si="3"/>
        <v>214.94441260378872</v>
      </c>
      <c r="S45" s="5">
        <f>SUM($Q$7:$Q45)/T45+1</f>
        <v>353686.73205128225</v>
      </c>
      <c r="T45" s="18">
        <v>39</v>
      </c>
      <c r="U45" s="138"/>
      <c r="V45" s="137"/>
      <c r="W45" s="105"/>
      <c r="X45" s="167"/>
      <c r="Y45" s="156">
        <f t="shared" ref="Y42:Y47" si="13">Y44-K45-L45</f>
        <v>-3230012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273703.92500000016</v>
      </c>
      <c r="P46" s="7">
        <f t="shared" si="5"/>
        <v>10948157.000000007</v>
      </c>
      <c r="Q46" s="164">
        <f t="shared" si="12"/>
        <v>3736333.45</v>
      </c>
      <c r="R46" s="29">
        <f t="shared" si="3"/>
        <v>266.33743649269525</v>
      </c>
      <c r="S46" s="5">
        <f>SUM($Q$7:$Q46)/T46+1</f>
        <v>438252.92500000016</v>
      </c>
      <c r="T46" s="18">
        <v>40</v>
      </c>
      <c r="U46" s="138"/>
      <c r="V46" s="137"/>
      <c r="W46" s="105"/>
      <c r="X46" s="167"/>
      <c r="Y46" s="156">
        <f t="shared" si="13"/>
        <v>-3230012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>
        <v>300</v>
      </c>
      <c r="I47" s="25">
        <v>-1000</v>
      </c>
      <c r="J47" s="25">
        <v>-400</v>
      </c>
      <c r="K47" s="170">
        <f t="shared" si="9"/>
        <v>-1100</v>
      </c>
      <c r="L47" s="171"/>
      <c r="M47" s="153"/>
      <c r="N47" s="149">
        <f t="shared" si="8"/>
        <v>-1100</v>
      </c>
      <c r="O47" s="67">
        <f t="shared" si="2"/>
        <v>354118.13292682945</v>
      </c>
      <c r="P47" s="7">
        <f t="shared" si="5"/>
        <v>14518843.450000007</v>
      </c>
      <c r="Q47" s="164">
        <f>Q46+N47+1</f>
        <v>3735234.45</v>
      </c>
      <c r="R47" s="29">
        <f t="shared" si="3"/>
        <v>323.99672613877374</v>
      </c>
      <c r="S47" s="5">
        <f>SUM($Q$7:$Q47)/T47+1+14465-2</f>
        <v>533130.13292682939</v>
      </c>
      <c r="T47" s="18">
        <v>41</v>
      </c>
      <c r="U47" s="138"/>
      <c r="V47" s="137"/>
      <c r="W47" s="105"/>
      <c r="X47" s="167"/>
      <c r="Y47" s="156">
        <f t="shared" si="13"/>
        <v>-3228912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-1000</v>
      </c>
      <c r="J48" s="25">
        <v>-400</v>
      </c>
      <c r="K48" s="170">
        <f t="shared" si="9"/>
        <v>-1100</v>
      </c>
      <c r="L48" s="171"/>
      <c r="M48" s="153"/>
      <c r="N48" s="149">
        <f t="shared" si="8"/>
        <v>-1100</v>
      </c>
      <c r="O48" s="67">
        <f t="shared" si="2"/>
        <v>430676.85476190492</v>
      </c>
      <c r="P48" s="7">
        <f t="shared" si="5"/>
        <v>18088427.900000006</v>
      </c>
      <c r="Q48" s="164">
        <f>Q47+N48-2</f>
        <v>3734132.45</v>
      </c>
      <c r="R48" s="29">
        <f t="shared" si="3"/>
        <v>361.86271164760734</v>
      </c>
      <c r="S48" s="5">
        <f>SUM($Q$7:$Q48)/T48+213</f>
        <v>595437.85476190492</v>
      </c>
      <c r="T48" s="18">
        <v>42</v>
      </c>
      <c r="U48" s="138"/>
      <c r="V48" s="137"/>
      <c r="W48" s="105"/>
      <c r="X48" s="167"/>
      <c r="Y48" s="156">
        <f>Y47-K48-L48+1</f>
        <v>-3227811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zoomScale="120" zoomScaleNormal="12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G51" sqref="G5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v>-10490</v>
      </c>
      <c r="E7" s="197"/>
      <c r="F7" s="198"/>
      <c r="G7" s="199">
        <f>D7+E7+F7-G60-G61</f>
        <v>3606191</v>
      </c>
      <c r="H7" s="132"/>
      <c r="I7" s="63"/>
      <c r="J7" s="63"/>
      <c r="K7" s="170"/>
      <c r="L7" s="169"/>
      <c r="M7" s="203"/>
      <c r="N7" s="204">
        <f>L7+K7+G7+M7</f>
        <v>3606191</v>
      </c>
      <c r="O7" s="205">
        <f t="shared" ref="O7:O48" si="1">P7/T7</f>
        <v>3654486.45</v>
      </c>
      <c r="P7" s="206">
        <f>(+$Q7-$Q$3)</f>
        <v>3654486.45</v>
      </c>
      <c r="Q7" s="207">
        <f>G59+N7+300</f>
        <v>3819034.45</v>
      </c>
      <c r="R7" s="208">
        <f t="shared" ref="R7:R55" si="2">$S7/$Q$3*100</f>
        <v>2320.924259182731</v>
      </c>
      <c r="S7" s="209">
        <f>$Q7</f>
        <v>3819034.45</v>
      </c>
      <c r="T7" s="210">
        <v>1</v>
      </c>
      <c r="U7" s="211">
        <f>B7</f>
        <v>45231</v>
      </c>
      <c r="V7" s="212">
        <v>1591</v>
      </c>
      <c r="W7" s="213">
        <v>-3216015</v>
      </c>
      <c r="X7" s="214">
        <f>AVERAGE(W7:W11)</f>
        <v>-3215557.8</v>
      </c>
      <c r="Y7" s="215">
        <f>G62-K7-L7</f>
        <v>-3223708</v>
      </c>
      <c r="Z7" s="216">
        <f>AVERAGE(Y7:Y13)</f>
        <v>-3223707.4285714286</v>
      </c>
      <c r="AA7" s="92"/>
    </row>
    <row r="8" spans="2:255">
      <c r="B8" s="116">
        <v>45232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/>
      <c r="L8" s="171"/>
      <c r="M8" s="153"/>
      <c r="N8" s="149">
        <f>L8+K8+G8+M8</f>
        <v>0</v>
      </c>
      <c r="O8" s="67">
        <f t="shared" si="1"/>
        <v>3654486.95</v>
      </c>
      <c r="P8" s="163">
        <f>(IF($Q8&lt;0,-$Q$3+P7,($Q8-$Q$3)+P7))</f>
        <v>7308973.9000000004</v>
      </c>
      <c r="Q8" s="164">
        <f>Q7+N8+1</f>
        <v>3819035.45</v>
      </c>
      <c r="R8" s="29">
        <f t="shared" si="2"/>
        <v>2320.9245630454338</v>
      </c>
      <c r="S8" s="165">
        <f>SUM($Q$7:$Q8)/T8</f>
        <v>3819034.95</v>
      </c>
      <c r="T8" s="166">
        <v>2</v>
      </c>
      <c r="U8" s="138">
        <f>B7+6</f>
        <v>45237</v>
      </c>
      <c r="V8" s="131"/>
      <c r="W8" s="105">
        <v>-3209478</v>
      </c>
      <c r="X8" s="167"/>
      <c r="Y8" s="156">
        <f>Y7-K8-L8</f>
        <v>-3223708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/>
      <c r="L9" s="171"/>
      <c r="M9" s="153"/>
      <c r="N9" s="149">
        <f>L9+K9+G9+M9</f>
        <v>0</v>
      </c>
      <c r="O9" s="67">
        <f t="shared" si="1"/>
        <v>3654486.7833333337</v>
      </c>
      <c r="P9" s="163">
        <f t="shared" ref="P9" si="3">(IF($Q9&lt;0,-$Q$3+P8,($Q9-$Q$3)+P8))</f>
        <v>10963460.350000001</v>
      </c>
      <c r="Q9" s="164">
        <f>Q8+N9-1</f>
        <v>3819034.45</v>
      </c>
      <c r="R9" s="29">
        <f t="shared" si="2"/>
        <v>2320.9250694832713</v>
      </c>
      <c r="S9" s="5">
        <f>SUM($Q$7:$Q9)/T9+1</f>
        <v>3819035.7833333337</v>
      </c>
      <c r="T9" s="17">
        <v>3</v>
      </c>
      <c r="U9" s="4"/>
      <c r="V9" s="131"/>
      <c r="W9" s="105">
        <v>-3217432</v>
      </c>
      <c r="X9" s="167"/>
      <c r="Y9" s="156">
        <f>Y8-K9-L9+1</f>
        <v>-3223707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3654486.7</v>
      </c>
      <c r="P10" s="163">
        <f>(IF($Q10&lt;0,-$Q$3+P9,($Q10-$Q$3)+P9))</f>
        <v>14617946.800000001</v>
      </c>
      <c r="Q10" s="164">
        <f>Q9+N10</f>
        <v>3819034.45</v>
      </c>
      <c r="R10" s="29">
        <f t="shared" si="2"/>
        <v>2320.9238033886768</v>
      </c>
      <c r="S10" s="5">
        <f>SUM($Q$7:$Q10)/T10-1</f>
        <v>3819033.7</v>
      </c>
      <c r="T10" s="17">
        <v>4</v>
      </c>
      <c r="U10" s="4"/>
      <c r="V10" s="131"/>
      <c r="W10" s="105">
        <v>-3217432</v>
      </c>
      <c r="X10" s="167"/>
      <c r="Y10" s="156">
        <f>Y9-K10-L10</f>
        <v>-3223707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3654486.65</v>
      </c>
      <c r="P11" s="163">
        <f t="shared" ref="P11:P55" si="4">(IF($Q11&lt;0,-$Q$3+P10,($Q11-$Q$3)+P10))</f>
        <v>18272433.25</v>
      </c>
      <c r="Q11" s="164">
        <f t="shared" ref="Q11:Q18" si="5">Q10+N11</f>
        <v>3819034.45</v>
      </c>
      <c r="R11" s="29">
        <f t="shared" si="2"/>
        <v>2320.9243807278121</v>
      </c>
      <c r="S11" s="5">
        <f>SUM($Q$7:$Q11)/T11</f>
        <v>3819034.65</v>
      </c>
      <c r="T11" s="17">
        <v>5</v>
      </c>
      <c r="U11" s="27"/>
      <c r="V11" s="134"/>
      <c r="W11" s="105">
        <v>-3217432</v>
      </c>
      <c r="X11" s="167"/>
      <c r="Y11" s="156">
        <f t="shared" ref="Y11:Y39" si="6">Y10-K11-L11</f>
        <v>-3223707</v>
      </c>
      <c r="Z11" s="217"/>
      <c r="AA11" s="92"/>
    </row>
    <row r="12" spans="2:255">
      <c r="B12" s="116">
        <v>45236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/>
      <c r="L12" s="171"/>
      <c r="M12" s="153"/>
      <c r="N12" s="149">
        <f t="shared" ref="N12:N48" si="7">L12+K12+G12+M12</f>
        <v>0</v>
      </c>
      <c r="O12" s="67">
        <f t="shared" si="1"/>
        <v>3654486.6166666667</v>
      </c>
      <c r="P12" s="163">
        <f t="shared" si="4"/>
        <v>21926919.699999999</v>
      </c>
      <c r="Q12" s="164">
        <f>Q11+N12</f>
        <v>3819034.45</v>
      </c>
      <c r="R12" s="29">
        <f t="shared" si="2"/>
        <v>2320.9243604702983</v>
      </c>
      <c r="S12" s="5">
        <f>SUM($Q$7:$Q12)/T12</f>
        <v>3819034.6166666667</v>
      </c>
      <c r="T12" s="17">
        <v>6</v>
      </c>
      <c r="U12" s="138">
        <f>B12</f>
        <v>45236</v>
      </c>
      <c r="V12" s="310">
        <v>1591.8</v>
      </c>
      <c r="W12" s="105">
        <v>-3222223</v>
      </c>
      <c r="X12" s="167">
        <f>AVERAGE(W12:W20)</f>
        <v>-3216208.25</v>
      </c>
      <c r="Y12" s="156">
        <f>Y11-K12-L12</f>
        <v>-3223707</v>
      </c>
      <c r="Z12" s="217">
        <f>AVERAGE(Y12:Y20)</f>
        <v>-3223688.4444444445</v>
      </c>
      <c r="AA12" s="92"/>
    </row>
    <row r="13" spans="2:255">
      <c r="B13" s="116">
        <v>45237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/>
      <c r="L13" s="171"/>
      <c r="M13" s="153"/>
      <c r="N13" s="149">
        <f t="shared" si="7"/>
        <v>0</v>
      </c>
      <c r="O13" s="67">
        <f t="shared" si="1"/>
        <v>3654486.7357142856</v>
      </c>
      <c r="P13" s="163">
        <f t="shared" si="4"/>
        <v>25581407.149999999</v>
      </c>
      <c r="Q13" s="164">
        <f>Q12+N13+1</f>
        <v>3819035.45</v>
      </c>
      <c r="R13" s="29">
        <f t="shared" si="2"/>
        <v>2320.9244328185609</v>
      </c>
      <c r="S13" s="5">
        <f>SUM($Q$7:$Q13)/T13</f>
        <v>3819034.7357142856</v>
      </c>
      <c r="T13" s="17">
        <v>7</v>
      </c>
      <c r="U13" s="138">
        <f>B12+8</f>
        <v>45244</v>
      </c>
      <c r="V13" s="249"/>
      <c r="W13" s="105">
        <v>-3223680</v>
      </c>
      <c r="X13" s="167"/>
      <c r="Y13" s="156">
        <f>Y12-K13-L13-1</f>
        <v>-3223708</v>
      </c>
      <c r="Z13" s="217"/>
      <c r="AA13" s="92"/>
      <c r="AB13" s="92"/>
    </row>
    <row r="14" spans="2:255">
      <c r="B14" s="116">
        <v>45238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/>
      <c r="L14" s="171"/>
      <c r="M14" s="154"/>
      <c r="N14" s="149">
        <f>L14+K14+G14+M14</f>
        <v>0</v>
      </c>
      <c r="O14" s="67">
        <f>P14/T14+1</f>
        <v>3654487.8249999997</v>
      </c>
      <c r="P14" s="163">
        <f t="shared" si="4"/>
        <v>29235894.599999998</v>
      </c>
      <c r="Q14" s="164">
        <f>Q13+N14</f>
        <v>3819035.45</v>
      </c>
      <c r="R14" s="29">
        <f t="shared" si="2"/>
        <v>2320.9244870797575</v>
      </c>
      <c r="S14" s="5">
        <f>SUM($Q$7:$Q14)/T14</f>
        <v>3819034.8249999997</v>
      </c>
      <c r="T14" s="17">
        <v>8</v>
      </c>
      <c r="U14" s="4"/>
      <c r="V14" s="4"/>
      <c r="W14" s="105">
        <v>-3209251</v>
      </c>
      <c r="X14" s="167"/>
      <c r="Y14" s="156">
        <f>Y13-K14-L14</f>
        <v>-3223708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/>
      <c r="L15" s="172"/>
      <c r="M15" s="153"/>
      <c r="N15" s="149">
        <f>L15+K15+G15+M15</f>
        <v>0</v>
      </c>
      <c r="O15" s="67">
        <f t="shared" si="1"/>
        <v>3654487.0055555552</v>
      </c>
      <c r="P15" s="7">
        <f t="shared" si="4"/>
        <v>32890383.049999997</v>
      </c>
      <c r="Q15" s="164">
        <f>Q14+N15+1</f>
        <v>3819036.45</v>
      </c>
      <c r="R15" s="29">
        <f t="shared" si="2"/>
        <v>2320.9245968079558</v>
      </c>
      <c r="S15" s="5">
        <f>SUM($Q$7:$Q15)/T15</f>
        <v>3819035.0055555552</v>
      </c>
      <c r="T15" s="17">
        <v>9</v>
      </c>
      <c r="U15" s="4"/>
      <c r="V15" s="4"/>
      <c r="W15" s="105">
        <v>-3209679</v>
      </c>
      <c r="X15" s="167"/>
      <c r="Y15" s="156">
        <f>Y14-K15-L15+29</f>
        <v>-3223679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1"/>
        <v>3654487.15</v>
      </c>
      <c r="P16" s="70">
        <f t="shared" si="4"/>
        <v>36544871.5</v>
      </c>
      <c r="Q16" s="164">
        <f>Q15+N16</f>
        <v>3819036.45</v>
      </c>
      <c r="R16" s="71">
        <f t="shared" si="2"/>
        <v>2320.9246845905145</v>
      </c>
      <c r="S16" s="72">
        <f>SUM($Q$7:$Q16)/T16</f>
        <v>3819035.15</v>
      </c>
      <c r="T16" s="73">
        <v>10</v>
      </c>
      <c r="U16" s="218"/>
      <c r="V16" s="133"/>
      <c r="W16" s="105"/>
      <c r="X16" s="167"/>
      <c r="Y16" s="156">
        <f>Y15-K16-L16</f>
        <v>-3223679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3654487.2681818185</v>
      </c>
      <c r="P17" s="7">
        <f t="shared" si="4"/>
        <v>40199359.950000003</v>
      </c>
      <c r="Q17" s="164">
        <f t="shared" si="5"/>
        <v>3819036.45</v>
      </c>
      <c r="R17" s="29">
        <f t="shared" si="2"/>
        <v>2320.9247564126081</v>
      </c>
      <c r="S17" s="5">
        <f>SUM($Q$7:$Q17)/T17</f>
        <v>3819035.2681818185</v>
      </c>
      <c r="T17" s="18">
        <v>11</v>
      </c>
      <c r="U17" s="27"/>
      <c r="V17" s="136"/>
      <c r="W17" s="105"/>
      <c r="X17" s="167"/>
      <c r="Y17" s="156">
        <f t="shared" si="6"/>
        <v>-3223679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3654487.3666666672</v>
      </c>
      <c r="P18" s="7">
        <f t="shared" si="4"/>
        <v>43853848.400000006</v>
      </c>
      <c r="Q18" s="164">
        <f t="shared" si="5"/>
        <v>3819036.45</v>
      </c>
      <c r="R18" s="29">
        <f t="shared" si="2"/>
        <v>2320.9242085389474</v>
      </c>
      <c r="S18" s="5">
        <f>SUM($Q$7:$Q18)/T18-1</f>
        <v>3819034.3666666672</v>
      </c>
      <c r="T18" s="18">
        <v>12</v>
      </c>
      <c r="U18" s="27"/>
      <c r="V18" s="136"/>
      <c r="W18" s="105"/>
      <c r="X18" s="167"/>
      <c r="Y18" s="156">
        <f t="shared" si="6"/>
        <v>-3223679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/>
      <c r="L19" s="171"/>
      <c r="M19" s="153"/>
      <c r="N19" s="149">
        <f t="shared" si="7"/>
        <v>0</v>
      </c>
      <c r="O19" s="67">
        <f t="shared" si="1"/>
        <v>3654487.4500000007</v>
      </c>
      <c r="P19" s="7">
        <f t="shared" si="4"/>
        <v>47508336.850000009</v>
      </c>
      <c r="Q19" s="164">
        <f>Q18+N19</f>
        <v>3819036.45</v>
      </c>
      <c r="R19" s="29">
        <f t="shared" si="2"/>
        <v>2320.924259182731</v>
      </c>
      <c r="S19" s="5">
        <f>SUM($Q$7:$Q19)/T19-1</f>
        <v>3819034.4500000007</v>
      </c>
      <c r="T19" s="18">
        <v>13</v>
      </c>
      <c r="U19" s="138">
        <f>B19</f>
        <v>45243</v>
      </c>
      <c r="V19" s="131"/>
      <c r="W19" s="105"/>
      <c r="X19" s="167" t="e">
        <f>AVERAGE(W20:W27)</f>
        <v>#DIV/0!</v>
      </c>
      <c r="Y19" s="156">
        <f>Y18-K19-L19</f>
        <v>-3223679</v>
      </c>
      <c r="Z19" s="217">
        <f>AVERAGE(Y19:Y27)</f>
        <v>-3223679</v>
      </c>
      <c r="AA19" s="92"/>
      <c r="AD19" s="309"/>
    </row>
    <row r="20" spans="2:31">
      <c r="B20" s="116">
        <v>45244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/>
      <c r="L20" s="171"/>
      <c r="M20" s="153"/>
      <c r="N20" s="149">
        <f t="shared" si="7"/>
        <v>0</v>
      </c>
      <c r="O20" s="67">
        <f t="shared" si="1"/>
        <v>3654487.3785714293</v>
      </c>
      <c r="P20" s="7">
        <f t="shared" si="4"/>
        <v>51162823.300000012</v>
      </c>
      <c r="Q20" s="164">
        <f>Q19+N20-2</f>
        <v>3819034.45</v>
      </c>
      <c r="R20" s="29">
        <f t="shared" si="2"/>
        <v>2320.9248234991792</v>
      </c>
      <c r="S20" s="5">
        <f>SUM($Q$7:$Q20)/T20</f>
        <v>3819035.3785714293</v>
      </c>
      <c r="T20" s="18">
        <v>14</v>
      </c>
      <c r="U20" s="138">
        <f>B19+8</f>
        <v>45251</v>
      </c>
      <c r="V20" s="131"/>
      <c r="W20" s="105"/>
      <c r="X20" s="167"/>
      <c r="Y20" s="156">
        <f>Y19-K20-L20+1</f>
        <v>-3223678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/>
      <c r="L21" s="171"/>
      <c r="M21" s="153"/>
      <c r="N21" s="149">
        <f>L21+K21+G21+M21</f>
        <v>0</v>
      </c>
      <c r="O21" s="67">
        <f t="shared" si="1"/>
        <v>3654487.4500000011</v>
      </c>
      <c r="P21" s="7">
        <f t="shared" si="4"/>
        <v>54817311.750000015</v>
      </c>
      <c r="Q21" s="164">
        <f>Q20+N21+2</f>
        <v>3819036.45</v>
      </c>
      <c r="R21" s="29">
        <f t="shared" si="2"/>
        <v>2320.9242591827315</v>
      </c>
      <c r="S21" s="5">
        <f>SUM($Q$7:$Q21)/T21-1</f>
        <v>3819034.4500000011</v>
      </c>
      <c r="T21" s="18">
        <v>15</v>
      </c>
      <c r="U21" s="4"/>
      <c r="V21" s="131"/>
      <c r="W21" s="105"/>
      <c r="X21" s="167"/>
      <c r="Y21" s="156">
        <f>Y20-K21-L21-1</f>
        <v>-3223679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/>
      <c r="L22" s="171"/>
      <c r="M22" s="153"/>
      <c r="N22" s="149">
        <f>L22+K22+G22+M22</f>
        <v>0</v>
      </c>
      <c r="O22" s="67">
        <f t="shared" si="1"/>
        <v>3654487.5125000011</v>
      </c>
      <c r="P22" s="7">
        <f t="shared" si="4"/>
        <v>58471800.200000018</v>
      </c>
      <c r="Q22" s="164">
        <f>Q21+N22</f>
        <v>3819036.45</v>
      </c>
      <c r="R22" s="29">
        <f t="shared" si="2"/>
        <v>2320.9261203417855</v>
      </c>
      <c r="S22" s="5">
        <f>SUM($Q$7:$Q22)/T22+2</f>
        <v>3819037.5125000011</v>
      </c>
      <c r="T22" s="18">
        <v>16</v>
      </c>
      <c r="U22" s="4"/>
      <c r="V22" s="131"/>
      <c r="W22" s="105"/>
      <c r="X22" s="167"/>
      <c r="Y22" s="156">
        <f>Y21-K22-L22</f>
        <v>-3223679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1"/>
        <v>3654487.6264705895</v>
      </c>
      <c r="P23" s="7">
        <f t="shared" si="4"/>
        <v>62126289.650000021</v>
      </c>
      <c r="Q23" s="164">
        <f>Q22+N23+1</f>
        <v>3819037.45</v>
      </c>
      <c r="R23" s="29">
        <f t="shared" si="2"/>
        <v>2320.9249741537965</v>
      </c>
      <c r="S23" s="5">
        <f>SUM($Q$7:$Q23)/T23</f>
        <v>3819035.6264705895</v>
      </c>
      <c r="T23" s="18">
        <v>17</v>
      </c>
      <c r="U23" s="27"/>
      <c r="V23" s="135"/>
      <c r="W23" s="105"/>
      <c r="X23" s="167"/>
      <c r="Y23" s="156">
        <f>Y22-K23-L23</f>
        <v>-3223679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3654487.7277777791</v>
      </c>
      <c r="P24" s="7">
        <f t="shared" si="4"/>
        <v>65780779.100000024</v>
      </c>
      <c r="Q24" s="164">
        <f t="shared" ref="Q24:Q25" si="8">Q23+N24</f>
        <v>3819037.45</v>
      </c>
      <c r="R24" s="29">
        <f t="shared" si="2"/>
        <v>2320.9250357207493</v>
      </c>
      <c r="S24" s="5">
        <f>SUM($Q$7:$Q24)/T24</f>
        <v>3819035.7277777791</v>
      </c>
      <c r="T24" s="18">
        <v>18</v>
      </c>
      <c r="U24" s="4"/>
      <c r="V24" s="135"/>
      <c r="W24" s="105"/>
      <c r="X24" s="167"/>
      <c r="Y24" s="156">
        <f t="shared" si="6"/>
        <v>-3223679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3654487.8184210542</v>
      </c>
      <c r="P25" s="7">
        <f t="shared" si="4"/>
        <v>69435268.550000027</v>
      </c>
      <c r="Q25" s="164">
        <f t="shared" si="8"/>
        <v>3819037.45</v>
      </c>
      <c r="R25" s="29">
        <f t="shared" si="2"/>
        <v>2320.9250908069707</v>
      </c>
      <c r="S25" s="5">
        <f>SUM($Q$7:$Q25)/T25</f>
        <v>3819035.8184210542</v>
      </c>
      <c r="T25" s="18">
        <v>19</v>
      </c>
      <c r="U25" s="4"/>
      <c r="V25" s="131"/>
      <c r="W25" s="105"/>
      <c r="X25" s="167"/>
      <c r="Y25" s="156">
        <f t="shared" si="6"/>
        <v>-3223679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/>
      <c r="L26" s="171"/>
      <c r="M26" s="153"/>
      <c r="N26" s="149">
        <f t="shared" si="7"/>
        <v>0</v>
      </c>
      <c r="O26" s="67">
        <f t="shared" si="1"/>
        <v>3654487.9000000013</v>
      </c>
      <c r="P26" s="7">
        <f t="shared" si="4"/>
        <v>73089758.00000003</v>
      </c>
      <c r="Q26" s="164">
        <f>Q25+N26</f>
        <v>3819037.45</v>
      </c>
      <c r="R26" s="29">
        <f t="shared" si="2"/>
        <v>2320.9239249337588</v>
      </c>
      <c r="S26" s="5">
        <f>SUM($Q$7:$Q26)/T26-2</f>
        <v>3819033.9000000013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-3223679</v>
      </c>
      <c r="Z26" s="217">
        <f>AVERAGE(Y26:Y34)</f>
        <v>-3223678.777777778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/>
      <c r="L27" s="171"/>
      <c r="M27" s="153"/>
      <c r="N27" s="149">
        <f>L27+K27+G27+M27</f>
        <v>0</v>
      </c>
      <c r="O27" s="67">
        <f t="shared" si="1"/>
        <v>3654487.8309523826</v>
      </c>
      <c r="P27" s="7">
        <f t="shared" si="4"/>
        <v>76744244.450000033</v>
      </c>
      <c r="Q27" s="164">
        <f>Q26+N27+1-4</f>
        <v>3819034.45</v>
      </c>
      <c r="R27" s="29">
        <f t="shared" si="2"/>
        <v>2320.8959276031205</v>
      </c>
      <c r="S27" s="5">
        <f>SUM($Q$7:$Q27)/T27-48</f>
        <v>3818987.8309523826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-3223680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/>
      <c r="L28" s="171"/>
      <c r="M28" s="153"/>
      <c r="N28" s="149">
        <f>L28+K28+G28+M28</f>
        <v>0</v>
      </c>
      <c r="O28" s="67">
        <f t="shared" si="1"/>
        <v>3654487.8590909108</v>
      </c>
      <c r="P28" s="7">
        <f t="shared" si="4"/>
        <v>80398732.900000036</v>
      </c>
      <c r="Q28" s="164">
        <f>Q27+N28+2</f>
        <v>3819036.45</v>
      </c>
      <c r="R28" s="29">
        <f t="shared" si="2"/>
        <v>2320.9245077976702</v>
      </c>
      <c r="S28" s="5">
        <f>SUM($Q$7:$Q28)/T28-1</f>
        <v>3819034.8590909108</v>
      </c>
      <c r="T28" s="18">
        <v>22</v>
      </c>
      <c r="U28" s="4"/>
      <c r="V28" s="131"/>
      <c r="W28" s="105"/>
      <c r="X28" s="167"/>
      <c r="Y28" s="156">
        <f>Y27-K28-L28+1</f>
        <v>-3223679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/>
      <c r="L29" s="171"/>
      <c r="M29" s="153"/>
      <c r="N29" s="149">
        <f>L29+K29+G29+M29</f>
        <v>0</v>
      </c>
      <c r="O29" s="67">
        <f t="shared" si="1"/>
        <v>3654487.8847826105</v>
      </c>
      <c r="P29" s="7">
        <f t="shared" si="4"/>
        <v>84053221.350000039</v>
      </c>
      <c r="Q29" s="164">
        <f>Q28+N29</f>
        <v>3819036.45</v>
      </c>
      <c r="R29" s="29">
        <f t="shared" si="2"/>
        <v>2320.924523411169</v>
      </c>
      <c r="S29" s="5">
        <f>SUM($Q$7:$Q29)/T29-1</f>
        <v>3819034.8847826105</v>
      </c>
      <c r="T29" s="18">
        <v>23</v>
      </c>
      <c r="U29" s="4"/>
      <c r="V29" s="131"/>
      <c r="W29" s="105"/>
      <c r="X29" s="167"/>
      <c r="Y29" s="156">
        <f>Y28-K29-L29</f>
        <v>-3223679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/>
      <c r="L30" s="171"/>
      <c r="M30" s="153"/>
      <c r="N30" s="149">
        <f>L30+K30+G30+M30</f>
        <v>0</v>
      </c>
      <c r="O30" s="67">
        <f t="shared" si="1"/>
        <v>3654487.8666666686</v>
      </c>
      <c r="P30" s="7">
        <f t="shared" si="4"/>
        <v>87707708.800000042</v>
      </c>
      <c r="Q30" s="164">
        <f>Q29+N30-1</f>
        <v>3819035.45</v>
      </c>
      <c r="R30" s="29">
        <f t="shared" si="2"/>
        <v>2320.9281587540827</v>
      </c>
      <c r="S30" s="5">
        <f>SUM($Q$7:$Q30)/T30+5</f>
        <v>3819040.8666666686</v>
      </c>
      <c r="T30" s="18">
        <v>24</v>
      </c>
      <c r="U30" s="4"/>
      <c r="V30" s="131"/>
      <c r="W30" s="105"/>
      <c r="X30" s="167"/>
      <c r="Y30" s="156">
        <f>Y29-K30-L30</f>
        <v>-3223679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3654487.850000002</v>
      </c>
      <c r="P31" s="7">
        <f t="shared" si="4"/>
        <v>91362196.250000045</v>
      </c>
      <c r="Q31" s="164">
        <f t="shared" ref="Q31:Q39" si="9">Q30+N31</f>
        <v>3819035.45</v>
      </c>
      <c r="R31" s="29">
        <f t="shared" si="2"/>
        <v>2320.9245022728942</v>
      </c>
      <c r="S31" s="5">
        <f>SUM($Q$7:$Q31)/T31-1</f>
        <v>3819034.850000002</v>
      </c>
      <c r="T31" s="18">
        <v>25</v>
      </c>
      <c r="U31" s="4"/>
      <c r="V31" s="137"/>
      <c r="W31" s="105"/>
      <c r="X31" s="167"/>
      <c r="Y31" s="156">
        <f t="shared" si="6"/>
        <v>-3223679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3654487.8346153866</v>
      </c>
      <c r="P32" s="7">
        <f t="shared" si="4"/>
        <v>95016683.700000048</v>
      </c>
      <c r="Q32" s="164">
        <f t="shared" si="9"/>
        <v>3819035.45</v>
      </c>
      <c r="R32" s="29">
        <f t="shared" si="2"/>
        <v>2320.9244929232723</v>
      </c>
      <c r="S32" s="5">
        <f>SUM($Q$7:$Q32)/T32-1</f>
        <v>3819034.8346153866</v>
      </c>
      <c r="T32" s="18">
        <v>26</v>
      </c>
      <c r="U32" s="27"/>
      <c r="V32" s="137"/>
      <c r="W32" s="105"/>
      <c r="X32" s="167"/>
      <c r="Y32" s="156">
        <f t="shared" si="6"/>
        <v>-3223679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/>
      <c r="L33" s="320"/>
      <c r="M33" s="153"/>
      <c r="N33" s="149">
        <f t="shared" si="7"/>
        <v>0</v>
      </c>
      <c r="O33" s="67">
        <f t="shared" si="1"/>
        <v>3654487.8203703724</v>
      </c>
      <c r="P33" s="7">
        <f t="shared" si="4"/>
        <v>98671171.150000051</v>
      </c>
      <c r="Q33" s="164">
        <f>Q32+N33</f>
        <v>3819035.45</v>
      </c>
      <c r="R33" s="29">
        <f t="shared" si="2"/>
        <v>2320.9026061516229</v>
      </c>
      <c r="S33" s="5">
        <f>SUM($Q$7:$Q33)/T33-37</f>
        <v>3818998.8203703724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-3223678</v>
      </c>
      <c r="Z33" s="217">
        <f>AVERAGE(Y33:Y41)</f>
        <v>-3223675.6666666665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/>
      <c r="L34" s="171"/>
      <c r="M34" s="153"/>
      <c r="N34" s="149">
        <f>L34+K34+G34+M34</f>
        <v>0</v>
      </c>
      <c r="O34" s="67">
        <f t="shared" si="1"/>
        <v>3654487.7714285734</v>
      </c>
      <c r="P34" s="7">
        <f t="shared" si="4"/>
        <v>102325657.60000005</v>
      </c>
      <c r="Q34" s="164">
        <f>Q33+N34-1</f>
        <v>3819034.45</v>
      </c>
      <c r="R34" s="29">
        <f t="shared" si="2"/>
        <v>2320.9244545230408</v>
      </c>
      <c r="S34" s="5">
        <f>SUM($Q$7:$Q34)/T34-1</f>
        <v>3819034.7714285734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-3223677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/>
      <c r="L35" s="171"/>
      <c r="M35" s="153"/>
      <c r="N35" s="149">
        <f t="shared" si="7"/>
        <v>0</v>
      </c>
      <c r="O35" s="67">
        <f t="shared" si="1"/>
        <v>3654487.7603448294</v>
      </c>
      <c r="P35" s="7">
        <f t="shared" si="4"/>
        <v>105980145.05000006</v>
      </c>
      <c r="Q35" s="164">
        <f>Q34+N35+1</f>
        <v>3819035.45</v>
      </c>
      <c r="R35" s="29">
        <f t="shared" si="2"/>
        <v>2320.9250555125736</v>
      </c>
      <c r="S35" s="5">
        <f>SUM($Q$7:$Q35)/T35</f>
        <v>3819035.7603448294</v>
      </c>
      <c r="T35" s="18">
        <v>29</v>
      </c>
      <c r="U35" s="4"/>
      <c r="V35" s="131"/>
      <c r="W35" s="105"/>
      <c r="X35" s="167"/>
      <c r="Y35" s="156">
        <f>Y34-K35-L35-1</f>
        <v>-3223678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/>
      <c r="L36" s="171"/>
      <c r="M36" s="153"/>
      <c r="N36" s="149">
        <f t="shared" si="7"/>
        <v>-2205</v>
      </c>
      <c r="O36" s="67">
        <f t="shared" si="1"/>
        <v>3654414.2166666687</v>
      </c>
      <c r="P36" s="7">
        <f t="shared" si="4"/>
        <v>109632426.50000006</v>
      </c>
      <c r="Q36" s="164">
        <f>Q35+N36-1</f>
        <v>3816829.45</v>
      </c>
      <c r="R36" s="29">
        <f t="shared" si="2"/>
        <v>2320.8797534255468</v>
      </c>
      <c r="S36" s="5">
        <f>SUM($Q$7:$Q36)/T36-1</f>
        <v>3818961.2166666687</v>
      </c>
      <c r="T36" s="18">
        <v>30</v>
      </c>
      <c r="U36" s="4"/>
      <c r="V36" s="136"/>
      <c r="W36" s="105"/>
      <c r="X36" s="167"/>
      <c r="Y36" s="156">
        <f>Y35-K36-L36</f>
        <v>-3223678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3654345.3532258086</v>
      </c>
      <c r="P37" s="7">
        <f t="shared" si="4"/>
        <v>113284705.95000006</v>
      </c>
      <c r="Q37" s="164">
        <f>Q36+N37-2</f>
        <v>3816827.45</v>
      </c>
      <c r="R37" s="29">
        <f t="shared" si="2"/>
        <v>2320.8391188138467</v>
      </c>
      <c r="S37" s="5">
        <f>SUM($Q$7:$Q37)/T37+1</f>
        <v>3818894.3532258086</v>
      </c>
      <c r="T37" s="18">
        <v>31</v>
      </c>
      <c r="U37" s="27"/>
      <c r="V37" s="137"/>
      <c r="W37" s="105"/>
      <c r="X37" s="167"/>
      <c r="Y37" s="156">
        <f>Y36-K37-L37+3</f>
        <v>-3223675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3654280.793750002</v>
      </c>
      <c r="P38" s="7">
        <f t="shared" si="4"/>
        <v>116936985.40000007</v>
      </c>
      <c r="Q38" s="164">
        <f t="shared" si="9"/>
        <v>3816827.45</v>
      </c>
      <c r="R38" s="29">
        <f t="shared" si="2"/>
        <v>2320.7992766548377</v>
      </c>
      <c r="S38" s="5">
        <f>SUM($Q$7:$Q38)/T38</f>
        <v>3818828.793750002</v>
      </c>
      <c r="T38" s="18">
        <v>32</v>
      </c>
      <c r="U38" s="27"/>
      <c r="V38" s="137"/>
      <c r="W38" s="105"/>
      <c r="X38" s="167"/>
      <c r="Y38" s="156">
        <f t="shared" si="6"/>
        <v>-3223675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3654220.1469696988</v>
      </c>
      <c r="P39" s="7">
        <f t="shared" si="4"/>
        <v>120589264.85000007</v>
      </c>
      <c r="Q39" s="164">
        <f t="shared" si="9"/>
        <v>3816827.45</v>
      </c>
      <c r="R39" s="29">
        <f t="shared" si="2"/>
        <v>2320.763635516505</v>
      </c>
      <c r="S39" s="5">
        <f>SUM($Q$7:$Q39)/T39+2</f>
        <v>3818770.1469696988</v>
      </c>
      <c r="T39" s="18">
        <v>33</v>
      </c>
      <c r="U39" s="27"/>
      <c r="V39" s="137"/>
      <c r="W39" s="105"/>
      <c r="X39" s="167"/>
      <c r="Y39" s="156">
        <f t="shared" si="6"/>
        <v>-3223675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3654162.9794117669</v>
      </c>
      <c r="P40" s="7">
        <f t="shared" si="4"/>
        <v>124241541.30000007</v>
      </c>
      <c r="Q40" s="164">
        <f>Q39+N40-3</f>
        <v>3816824.45</v>
      </c>
      <c r="R40" s="29">
        <f t="shared" si="2"/>
        <v>2320.7270701629718</v>
      </c>
      <c r="S40" s="5">
        <f>SUM($Q$7:$Q40)/T40-1</f>
        <v>3818709.9794117669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-3223673</v>
      </c>
      <c r="Z40" s="217">
        <f>AVERAGE(Y40:Y48)</f>
        <v>-3223671.4444444445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/>
      <c r="L41" s="171"/>
      <c r="M41" s="153"/>
      <c r="N41" s="149">
        <f t="shared" si="7"/>
        <v>0</v>
      </c>
      <c r="O41" s="67">
        <f t="shared" si="1"/>
        <v>3654109.0785714309</v>
      </c>
      <c r="P41" s="7">
        <f t="shared" si="4"/>
        <v>127893817.75000007</v>
      </c>
      <c r="Q41" s="164">
        <f>Q40+N41</f>
        <v>3816824.45</v>
      </c>
      <c r="R41" s="29">
        <f t="shared" si="2"/>
        <v>2320.6955287037408</v>
      </c>
      <c r="S41" s="5">
        <f>SUM($Q$7:$Q41)/T41+1</f>
        <v>3818658.0785714309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-3223672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/>
      <c r="L42" s="171"/>
      <c r="M42" s="153"/>
      <c r="N42" s="149">
        <f t="shared" si="7"/>
        <v>0</v>
      </c>
      <c r="O42" s="67">
        <f t="shared" si="1"/>
        <v>3654058.200000002</v>
      </c>
      <c r="P42" s="7">
        <f t="shared" si="4"/>
        <v>131546095.20000008</v>
      </c>
      <c r="Q42" s="164">
        <f>Q41+N42+1</f>
        <v>3816825.45</v>
      </c>
      <c r="R42" s="29">
        <f t="shared" si="2"/>
        <v>2320.6633930524845</v>
      </c>
      <c r="S42" s="5">
        <f>SUM($Q$7:$Q42)/T42-1</f>
        <v>3818605.200000002</v>
      </c>
      <c r="T42" s="18">
        <v>36</v>
      </c>
      <c r="U42" s="138"/>
      <c r="V42" s="137"/>
      <c r="W42" s="105"/>
      <c r="X42" s="167"/>
      <c r="Y42" s="156">
        <f t="shared" ref="Y42:Y47" si="10">Y41-K42-L42</f>
        <v>-3223672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/>
      <c r="L43" s="171"/>
      <c r="M43" s="153"/>
      <c r="N43" s="149">
        <f t="shared" si="7"/>
        <v>0</v>
      </c>
      <c r="O43" s="67">
        <f t="shared" si="1"/>
        <v>3654010.1256756773</v>
      </c>
      <c r="P43" s="7">
        <f t="shared" si="4"/>
        <v>135198374.65000007</v>
      </c>
      <c r="Q43" s="164">
        <f>Q42+N43+2</f>
        <v>3816827.45</v>
      </c>
      <c r="R43" s="29">
        <f t="shared" si="2"/>
        <v>2320.577658601549</v>
      </c>
      <c r="S43" s="5">
        <f>SUM($Q$7:$Q43)/T43-94</f>
        <v>3818464.1256756773</v>
      </c>
      <c r="T43" s="18">
        <v>37</v>
      </c>
      <c r="U43" s="138"/>
      <c r="V43" s="137"/>
      <c r="W43" s="105"/>
      <c r="X43" s="167"/>
      <c r="Y43" s="156">
        <f t="shared" si="10"/>
        <v>-3223672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/>
      <c r="L44" s="171"/>
      <c r="M44" s="153"/>
      <c r="N44" s="149">
        <f t="shared" si="7"/>
        <v>0</v>
      </c>
      <c r="O44" s="67">
        <f t="shared" si="1"/>
        <v>3653964.5552631593</v>
      </c>
      <c r="P44" s="7">
        <f t="shared" si="4"/>
        <v>138850653.10000005</v>
      </c>
      <c r="Q44" s="164">
        <f>Q43+N44-1</f>
        <v>3816826.45</v>
      </c>
      <c r="R44" s="29">
        <f t="shared" si="2"/>
        <v>2320.6076982176382</v>
      </c>
      <c r="S44" s="5">
        <f>SUM($Q$7:$Q44)/T44+1</f>
        <v>3818513.5552631593</v>
      </c>
      <c r="T44" s="18">
        <v>38</v>
      </c>
      <c r="U44" s="138"/>
      <c r="V44" s="137"/>
      <c r="W44" s="105"/>
      <c r="X44" s="167"/>
      <c r="Y44" s="156">
        <f>Y43-K44-L44+1</f>
        <v>-3223671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3653921.3217948726</v>
      </c>
      <c r="P45" s="7">
        <f t="shared" si="4"/>
        <v>142502931.55000004</v>
      </c>
      <c r="Q45" s="164">
        <f t="shared" ref="Q45:Q46" si="11">Q44+N45</f>
        <v>3816826.45</v>
      </c>
      <c r="R45" s="29">
        <f t="shared" si="2"/>
        <v>2320.5814241405988</v>
      </c>
      <c r="S45" s="5">
        <f>SUM($Q$7:$Q45)/T45+1</f>
        <v>3818470.3217948726</v>
      </c>
      <c r="T45" s="18">
        <v>39</v>
      </c>
      <c r="U45" s="138"/>
      <c r="V45" s="137"/>
      <c r="W45" s="105"/>
      <c r="X45" s="167"/>
      <c r="Y45" s="156">
        <f t="shared" si="10"/>
        <v>-3223671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3653880.2500000009</v>
      </c>
      <c r="P46" s="7">
        <f t="shared" si="4"/>
        <v>146155210.00000003</v>
      </c>
      <c r="Q46" s="164">
        <f t="shared" si="11"/>
        <v>3816826.45</v>
      </c>
      <c r="R46" s="29">
        <f t="shared" si="2"/>
        <v>2320.556463767412</v>
      </c>
      <c r="S46" s="5">
        <f>SUM($Q$7:$Q46)/T46+1</f>
        <v>3818429.2500000009</v>
      </c>
      <c r="T46" s="18">
        <v>40</v>
      </c>
      <c r="U46" s="138"/>
      <c r="V46" s="137"/>
      <c r="W46" s="105"/>
      <c r="X46" s="167"/>
      <c r="Y46" s="156">
        <f t="shared" si="10"/>
        <v>-3223671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>
        <f t="shared" si="7"/>
        <v>0</v>
      </c>
      <c r="O47" s="67">
        <f t="shared" si="1"/>
        <v>3653841.2060975614</v>
      </c>
      <c r="P47" s="7">
        <f t="shared" si="4"/>
        <v>149807489.45000002</v>
      </c>
      <c r="Q47" s="164">
        <f>Q46+N47+1</f>
        <v>3816827.45</v>
      </c>
      <c r="R47" s="29">
        <f t="shared" si="2"/>
        <v>2329.3222683335935</v>
      </c>
      <c r="S47" s="5">
        <f>SUM($Q$7:$Q47)/T47+1+14465-2</f>
        <v>3832853.2060975614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0"/>
        <v>-3223671</v>
      </c>
      <c r="Z47" s="217">
        <f>AVERAGE(Y47:Y55)</f>
        <v>-3223667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/>
      <c r="L48" s="171"/>
      <c r="M48" s="153"/>
      <c r="N48" s="149">
        <f t="shared" si="7"/>
        <v>0</v>
      </c>
      <c r="O48" s="67">
        <f t="shared" si="1"/>
        <v>3653803.973809524</v>
      </c>
      <c r="P48" s="7">
        <f t="shared" si="4"/>
        <v>153459766.90000001</v>
      </c>
      <c r="Q48" s="164">
        <f>Q47+N48-2</f>
        <v>3816825.45</v>
      </c>
      <c r="R48" s="29">
        <f t="shared" si="2"/>
        <v>2320.6389465745706</v>
      </c>
      <c r="S48" s="5">
        <f>SUM($Q$7:$Q48)/T48+213</f>
        <v>3818564.973809524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-3223670</v>
      </c>
      <c r="Z48" s="217"/>
      <c r="AD48" s="1"/>
      <c r="AE48" s="1"/>
    </row>
    <row r="49" spans="2:31">
      <c r="B49" s="116">
        <v>45273</v>
      </c>
      <c r="C49" s="14" t="str">
        <f t="shared" ref="C49:C55" si="12">IF(OR(WEEKDAY(B49)=1,WEEKDAY(B49)=7),"F","")</f>
        <v/>
      </c>
      <c r="D49" s="87"/>
      <c r="E49" s="87"/>
      <c r="F49" s="23"/>
      <c r="G49" s="26">
        <f t="shared" ref="G49:G55" si="13">D49+E49+F49-E48-F48</f>
        <v>0</v>
      </c>
      <c r="H49" s="132"/>
      <c r="I49" s="25"/>
      <c r="J49" s="25"/>
      <c r="K49" s="170"/>
      <c r="L49" s="171"/>
      <c r="M49" s="153"/>
      <c r="N49" s="149">
        <f t="shared" ref="N49:N55" si="14">L49+K49+G49+M49</f>
        <v>0</v>
      </c>
      <c r="O49" s="67">
        <f t="shared" ref="O49:O55" si="15">P49/T49</f>
        <v>3653768.4267441859</v>
      </c>
      <c r="P49" s="7">
        <f t="shared" si="4"/>
        <v>157112042.34999999</v>
      </c>
      <c r="Q49" s="164">
        <f t="shared" ref="Q49:Q55" si="16">Q48+N49-2</f>
        <v>3816823.45</v>
      </c>
      <c r="R49" s="29">
        <f t="shared" si="2"/>
        <v>2320.6173437198786</v>
      </c>
      <c r="S49" s="5">
        <f>SUM($Q$7:$Q49)/T49+213</f>
        <v>3818529.4267441859</v>
      </c>
      <c r="T49" s="18">
        <v>43</v>
      </c>
      <c r="U49" s="138"/>
      <c r="V49" s="137"/>
      <c r="W49" s="105"/>
      <c r="X49" s="167"/>
      <c r="Y49" s="156">
        <f t="shared" ref="Y49:Y55" si="17">Y48-K49-L49+1</f>
        <v>-3223669</v>
      </c>
      <c r="Z49" s="217"/>
      <c r="AD49" s="1"/>
      <c r="AE49" s="1"/>
    </row>
    <row r="50" spans="2:31">
      <c r="B50" s="116">
        <v>45274</v>
      </c>
      <c r="C50" s="14" t="str">
        <f t="shared" si="12"/>
        <v/>
      </c>
      <c r="D50" s="87"/>
      <c r="E50" s="87"/>
      <c r="F50" s="23"/>
      <c r="G50" s="26">
        <f t="shared" si="13"/>
        <v>0</v>
      </c>
      <c r="H50" s="132"/>
      <c r="I50" s="25"/>
      <c r="J50" s="25"/>
      <c r="K50" s="170"/>
      <c r="L50" s="171"/>
      <c r="M50" s="153"/>
      <c r="N50" s="149">
        <f t="shared" si="14"/>
        <v>0</v>
      </c>
      <c r="O50" s="67">
        <f t="shared" si="15"/>
        <v>3653734.4499999997</v>
      </c>
      <c r="P50" s="7">
        <f t="shared" si="4"/>
        <v>160764315.79999998</v>
      </c>
      <c r="Q50" s="164">
        <f t="shared" si="16"/>
        <v>3816821.45</v>
      </c>
      <c r="R50" s="29">
        <f t="shared" si="2"/>
        <v>2320.5966951892456</v>
      </c>
      <c r="S50" s="5">
        <f>SUM($Q$7:$Q50)/T50+213</f>
        <v>3818495.4499999997</v>
      </c>
      <c r="T50" s="18">
        <v>44</v>
      </c>
      <c r="U50" s="138"/>
      <c r="V50" s="137"/>
      <c r="W50" s="105"/>
      <c r="X50" s="167"/>
      <c r="Y50" s="156">
        <f t="shared" si="17"/>
        <v>-3223668</v>
      </c>
      <c r="Z50" s="217"/>
      <c r="AD50" s="1"/>
      <c r="AE50" s="1"/>
    </row>
    <row r="51" spans="2:31">
      <c r="B51" s="116">
        <v>45275</v>
      </c>
      <c r="C51" s="14" t="str">
        <f t="shared" si="12"/>
        <v/>
      </c>
      <c r="D51" s="87"/>
      <c r="E51" s="87"/>
      <c r="F51" s="23"/>
      <c r="G51" s="26">
        <f t="shared" si="13"/>
        <v>0</v>
      </c>
      <c r="H51" s="132"/>
      <c r="I51" s="25"/>
      <c r="J51" s="25"/>
      <c r="K51" s="170"/>
      <c r="L51" s="171"/>
      <c r="M51" s="153"/>
      <c r="N51" s="149">
        <f t="shared" si="14"/>
        <v>0</v>
      </c>
      <c r="O51" s="67">
        <f t="shared" si="15"/>
        <v>3653701.9388888883</v>
      </c>
      <c r="P51" s="7">
        <f t="shared" si="4"/>
        <v>164416587.24999997</v>
      </c>
      <c r="Q51" s="164">
        <f t="shared" si="16"/>
        <v>3816819.45</v>
      </c>
      <c r="R51" s="29">
        <f t="shared" si="2"/>
        <v>2320.5769373610669</v>
      </c>
      <c r="S51" s="5">
        <f>SUM($Q$7:$Q51)/T51+213</f>
        <v>3818462.9388888883</v>
      </c>
      <c r="T51" s="18">
        <v>45</v>
      </c>
      <c r="U51" s="138"/>
      <c r="V51" s="137"/>
      <c r="W51" s="105"/>
      <c r="X51" s="167"/>
      <c r="Y51" s="156">
        <f t="shared" si="17"/>
        <v>-3223667</v>
      </c>
      <c r="Z51" s="217"/>
      <c r="AD51" s="1"/>
      <c r="AE51" s="1"/>
    </row>
    <row r="52" spans="2:31">
      <c r="B52" s="116">
        <v>45276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4"/>
        <v>0</v>
      </c>
      <c r="O52" s="67">
        <f t="shared" si="15"/>
        <v>3653670.7978260862</v>
      </c>
      <c r="P52" s="7">
        <f t="shared" si="4"/>
        <v>168068856.69999996</v>
      </c>
      <c r="Q52" s="164">
        <f t="shared" si="16"/>
        <v>3816817.45</v>
      </c>
      <c r="R52" s="29">
        <f t="shared" si="2"/>
        <v>2320.5580121460525</v>
      </c>
      <c r="S52" s="5">
        <f>SUM($Q$7:$Q52)/T52+213</f>
        <v>3818431.7978260862</v>
      </c>
      <c r="T52" s="18">
        <v>46</v>
      </c>
      <c r="U52" s="138"/>
      <c r="V52" s="137"/>
      <c r="W52" s="105"/>
      <c r="X52" s="167"/>
      <c r="Y52" s="156">
        <f t="shared" si="17"/>
        <v>-3223666</v>
      </c>
      <c r="Z52" s="217"/>
      <c r="AD52" s="1"/>
      <c r="AE52" s="1"/>
    </row>
    <row r="53" spans="2:31">
      <c r="B53" s="116">
        <v>45277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4"/>
        <v>0</v>
      </c>
      <c r="O53" s="67">
        <f t="shared" si="15"/>
        <v>3653640.9393617008</v>
      </c>
      <c r="P53" s="7">
        <f t="shared" si="4"/>
        <v>171721124.14999995</v>
      </c>
      <c r="Q53" s="164">
        <f t="shared" si="16"/>
        <v>3816815.45</v>
      </c>
      <c r="R53" s="29">
        <f t="shared" si="2"/>
        <v>2320.5398663986807</v>
      </c>
      <c r="S53" s="5">
        <f>SUM($Q$7:$Q53)/T53+213</f>
        <v>3818401.9393617008</v>
      </c>
      <c r="T53" s="18">
        <v>47</v>
      </c>
      <c r="U53" s="138"/>
      <c r="V53" s="137"/>
      <c r="W53" s="105"/>
      <c r="X53" s="167"/>
      <c r="Y53" s="156">
        <f t="shared" si="17"/>
        <v>-3223665</v>
      </c>
      <c r="Z53" s="217"/>
      <c r="AD53" s="1"/>
      <c r="AE53" s="1"/>
    </row>
    <row r="54" spans="2:31">
      <c r="B54" s="116">
        <v>45278</v>
      </c>
      <c r="C54" s="14" t="str">
        <f t="shared" si="12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/>
      <c r="L54" s="171"/>
      <c r="M54" s="153"/>
      <c r="N54" s="149">
        <f t="shared" si="14"/>
        <v>0</v>
      </c>
      <c r="O54" s="67">
        <f t="shared" si="15"/>
        <v>3653612.2833333318</v>
      </c>
      <c r="P54" s="7">
        <f t="shared" si="4"/>
        <v>175373389.59999993</v>
      </c>
      <c r="Q54" s="164">
        <f t="shared" si="16"/>
        <v>3816813.45</v>
      </c>
      <c r="R54" s="29">
        <f t="shared" si="2"/>
        <v>2320.5224514022243</v>
      </c>
      <c r="S54" s="5">
        <f>SUM($Q$7:$Q54)/T54+213</f>
        <v>3818373.2833333318</v>
      </c>
      <c r="T54" s="18">
        <v>48</v>
      </c>
      <c r="U54" s="138"/>
      <c r="V54" s="137"/>
      <c r="W54" s="105"/>
      <c r="X54" s="167"/>
      <c r="Y54" s="156">
        <f t="shared" si="17"/>
        <v>-3223664</v>
      </c>
      <c r="Z54" s="217"/>
      <c r="AD54" s="1"/>
      <c r="AE54" s="1"/>
    </row>
    <row r="55" spans="2:31">
      <c r="B55" s="116">
        <v>45279</v>
      </c>
      <c r="C55" s="14" t="str">
        <f t="shared" si="12"/>
        <v/>
      </c>
      <c r="D55" s="87"/>
      <c r="E55" s="87"/>
      <c r="F55" s="23"/>
      <c r="G55" s="26">
        <f t="shared" si="13"/>
        <v>0</v>
      </c>
      <c r="H55" s="132"/>
      <c r="I55" s="25"/>
      <c r="J55" s="25"/>
      <c r="K55" s="170"/>
      <c r="L55" s="171"/>
      <c r="M55" s="153"/>
      <c r="N55" s="149">
        <f t="shared" si="14"/>
        <v>0</v>
      </c>
      <c r="O55" s="67">
        <f t="shared" si="15"/>
        <v>3653584.7561224476</v>
      </c>
      <c r="P55" s="7">
        <f t="shared" si="4"/>
        <v>179025653.04999992</v>
      </c>
      <c r="Q55" s="164">
        <f t="shared" si="16"/>
        <v>3816811.45</v>
      </c>
      <c r="R55" s="29">
        <f t="shared" si="2"/>
        <v>2320.5057224168313</v>
      </c>
      <c r="S55" s="5">
        <f>SUM($Q$7:$Q55)/T55+213</f>
        <v>3818345.7561224476</v>
      </c>
      <c r="T55" s="18">
        <v>49</v>
      </c>
      <c r="U55" s="138"/>
      <c r="V55" s="137"/>
      <c r="W55" s="105"/>
      <c r="X55" s="167"/>
      <c r="Y55" s="156">
        <f t="shared" si="17"/>
        <v>-3223663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'SEPT 2023 '!Q55</f>
        <v>212543.45000000019</v>
      </c>
    </row>
    <row r="60" spans="2:31">
      <c r="D60" s="138" t="s">
        <v>4</v>
      </c>
      <c r="E60" s="139"/>
      <c r="F60" s="143"/>
      <c r="G60" s="91">
        <f>'SEPT 2023 '!E55</f>
        <v>0</v>
      </c>
    </row>
    <row r="61" spans="2:31">
      <c r="D61" s="138" t="s">
        <v>60</v>
      </c>
      <c r="E61" s="144"/>
      <c r="F61" s="143"/>
      <c r="G61" s="91">
        <f>'SEPT 2023 '!F55</f>
        <v>-3616681</v>
      </c>
    </row>
    <row r="62" spans="2:31" ht="12.75" thickBot="1">
      <c r="D62" s="140" t="s">
        <v>46</v>
      </c>
      <c r="E62" s="145"/>
      <c r="F62" s="146"/>
      <c r="G62" s="158">
        <f>'SEPT 2023 '!W55</f>
        <v>-3223708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91"/>
  <sheetViews>
    <sheetView topLeftCell="A4963" workbookViewId="0">
      <selection activeCell="D4991" sqref="D499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2023-10-27T09:28:53Z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